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3" sheetId="2" r:id="rId1"/>
  </sheets>
  <definedNames>
    <definedName name="_xlnm.Print_Area" localSheetId="0">'Cuadro 53'!$B$2:$I$39</definedName>
    <definedName name="Print_Area" localSheetId="0">'Cuadro 53'!$C$2:$I$39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2" l="1"/>
  <c r="I29" i="2"/>
  <c r="I23" i="2"/>
</calcChain>
</file>

<file path=xl/sharedStrings.xml><?xml version="1.0" encoding="utf-8"?>
<sst xmlns="http://schemas.openxmlformats.org/spreadsheetml/2006/main" count="102" uniqueCount="58">
  <si>
    <t>PRINCIPALES MAGNITUDES DE LAS DECLARACIONES INDIVIDUALES</t>
  </si>
  <si>
    <t>Variable</t>
  </si>
  <si>
    <t>Tasas de variación</t>
  </si>
  <si>
    <t>Importe</t>
  </si>
  <si>
    <t>-</t>
  </si>
  <si>
    <t xml:space="preserve">Resultado contable neto </t>
  </si>
  <si>
    <t>Base imponible neta</t>
  </si>
  <si>
    <t>Cuota íntegra</t>
  </si>
  <si>
    <t>Cuota líquida</t>
  </si>
  <si>
    <t>Retenciones e ingresos a cuenta</t>
  </si>
  <si>
    <t>Pagos fraccionados</t>
  </si>
  <si>
    <t>Cuota diferencial</t>
  </si>
  <si>
    <t>Reserva de capitalización</t>
  </si>
  <si>
    <t>Compensación de bases imponibles negativas de ejercicios anteriores</t>
  </si>
  <si>
    <t>Reserva de nivelación</t>
  </si>
  <si>
    <t>Tipo medio</t>
  </si>
  <si>
    <t>Minoraciones en la cuota íntegra</t>
  </si>
  <si>
    <t xml:space="preserve">Tipo efectivo </t>
  </si>
  <si>
    <t>Tipo efectivo corregido (tec)</t>
  </si>
  <si>
    <t>Líquido a ingresar o devolver</t>
  </si>
  <si>
    <r>
      <t xml:space="preserve">Ajustes al resultado contable </t>
    </r>
    <r>
      <rPr>
        <vertAlign val="superscript"/>
        <sz val="12"/>
        <rFont val="Times New Roman"/>
        <family val="1"/>
      </rPr>
      <t>(*)</t>
    </r>
  </si>
  <si>
    <t>(*) Incluidas las correcciones al resultado contable por el IS y las derivadas de considerar los requisitos o calificaciones contables referidos a los grupos fiscales.</t>
  </si>
  <si>
    <t>1.</t>
  </si>
  <si>
    <t>2.</t>
  </si>
  <si>
    <t>3.</t>
  </si>
  <si>
    <t>16.</t>
  </si>
  <si>
    <t>11.</t>
  </si>
  <si>
    <t>18.</t>
  </si>
  <si>
    <t>14.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</si>
  <si>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</si>
  <si>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</si>
  <si>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</si>
  <si>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</si>
  <si>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</si>
  <si>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</si>
  <si>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</si>
  <si>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</si>
  <si>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</si>
  <si>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15.</t>
  </si>
  <si>
    <t>17.</t>
  </si>
  <si>
    <t>18.1. A ingresar</t>
  </si>
  <si>
    <t>18.2. A devolver</t>
  </si>
  <si>
    <t>11.1. Bonificaciones</t>
  </si>
  <si>
    <t>11.2. Deducciones por doble imposición</t>
  </si>
  <si>
    <t>7.1. Base imponible positiva</t>
  </si>
  <si>
    <t>7.2. Base imponible negativa</t>
  </si>
  <si>
    <t>3.1. Aumentos</t>
  </si>
  <si>
    <t>3.2. Disminuciones</t>
  </si>
  <si>
    <t>2.1. Positivo</t>
  </si>
  <si>
    <t>Declar.</t>
  </si>
  <si>
    <r>
      <t xml:space="preserve">Nº total de declarantes </t>
    </r>
    <r>
      <rPr>
        <vertAlign val="superscript"/>
        <sz val="12"/>
        <rFont val="Times New Roman"/>
        <family val="1"/>
      </rPr>
      <t xml:space="preserve"> </t>
    </r>
  </si>
  <si>
    <t>11.3. Deducciones por inversiones y
          creación de empleo</t>
  </si>
  <si>
    <t>2.2. Negativo</t>
  </si>
  <si>
    <t>Fuentes: Agencia Tributaria y elaboración propia</t>
  </si>
  <si>
    <t>IS 2017 Y 2018</t>
  </si>
  <si>
    <r>
      <t xml:space="preserve">Importe
</t>
    </r>
    <r>
      <rPr>
        <sz val="10"/>
        <rFont val="Times New Roman"/>
        <family val="1"/>
      </rPr>
      <t>(millones
de euros)</t>
    </r>
  </si>
  <si>
    <t>Base imponible neta antes de la aplicación
de la reserva de capitalización y de la
compensación de bases imponibles negativas</t>
  </si>
  <si>
    <t>Cuadro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</si>
</sst>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0.0%"/>
    <numFmt numFmtId="166" formatCode="#,##0.0"/>
    <numFmt numFmtId="167" formatCode="#,##0.00_ ;\-#,##0.00\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1" applyFont="1" applyBorder="1"/>
    <xf numFmtId="0" fontId="2" fillId="0" borderId="0" xfId="1" applyFont="1"/>
    <xf numFmtId="0" fontId="2" fillId="0" borderId="0" xfId="1" applyFont="1" applyAlignment="1">
      <alignment vertical="center"/>
    </xf>
    <xf numFmtId="0" fontId="8" fillId="0" borderId="0" xfId="1" applyFont="1"/>
    <xf numFmtId="0" fontId="9" fillId="0" borderId="0" xfId="1" applyFont="1"/>
    <xf numFmtId="0" fontId="0" fillId="0" borderId="0" xfId="0" applyBorder="1"/>
    <xf numFmtId="0" fontId="4" fillId="2" borderId="11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right" vertical="center" indent="1"/>
    </xf>
    <xf numFmtId="3" fontId="6" fillId="0" borderId="2" xfId="2" applyNumberFormat="1" applyFont="1" applyFill="1" applyBorder="1" applyAlignment="1">
      <alignment horizontal="right" vertical="center" indent="3"/>
    </xf>
    <xf numFmtId="3" fontId="6" fillId="0" borderId="3" xfId="2" applyNumberFormat="1" applyFont="1" applyFill="1" applyBorder="1" applyAlignment="1">
      <alignment horizontal="right" vertical="center" indent="3"/>
    </xf>
    <xf numFmtId="165" fontId="6" fillId="0" borderId="1" xfId="3" applyNumberFormat="1" applyFont="1" applyFill="1" applyBorder="1" applyAlignment="1">
      <alignment horizontal="right" vertical="center" indent="1"/>
    </xf>
    <xf numFmtId="165" fontId="6" fillId="0" borderId="3" xfId="2" quotePrefix="1" applyNumberFormat="1" applyFont="1" applyFill="1" applyBorder="1" applyAlignment="1">
      <alignment horizontal="right" vertical="center" indent="2"/>
    </xf>
    <xf numFmtId="3" fontId="6" fillId="0" borderId="4" xfId="2" applyNumberFormat="1" applyFont="1" applyFill="1" applyBorder="1" applyAlignment="1">
      <alignment horizontal="right" vertical="center" indent="1"/>
    </xf>
    <xf numFmtId="165" fontId="6" fillId="0" borderId="4" xfId="3" applyNumberFormat="1" applyFont="1" applyFill="1" applyBorder="1" applyAlignment="1">
      <alignment horizontal="right" vertical="center" indent="1"/>
    </xf>
    <xf numFmtId="165" fontId="6" fillId="0" borderId="5" xfId="3" applyNumberFormat="1" applyFont="1" applyFill="1" applyBorder="1" applyAlignment="1">
      <alignment horizontal="right" vertical="center" indent="1"/>
    </xf>
    <xf numFmtId="3" fontId="3" fillId="0" borderId="0" xfId="2" applyNumberFormat="1" applyFont="1" applyFill="1" applyBorder="1" applyAlignment="1">
      <alignment horizontal="right" vertical="center" indent="1"/>
    </xf>
    <xf numFmtId="3" fontId="3" fillId="0" borderId="4" xfId="2" applyNumberFormat="1" applyFont="1" applyFill="1" applyBorder="1" applyAlignment="1">
      <alignment horizontal="right" vertical="center" indent="1"/>
    </xf>
    <xf numFmtId="165" fontId="3" fillId="0" borderId="4" xfId="3" applyNumberFormat="1" applyFont="1" applyFill="1" applyBorder="1" applyAlignment="1">
      <alignment horizontal="right" vertical="center" indent="1"/>
    </xf>
    <xf numFmtId="165" fontId="3" fillId="0" borderId="5" xfId="3" applyNumberFormat="1" applyFont="1" applyFill="1" applyBorder="1" applyAlignment="1">
      <alignment horizontal="right" vertical="center" indent="1"/>
    </xf>
    <xf numFmtId="2" fontId="6" fillId="0" borderId="5" xfId="3" applyNumberFormat="1" applyFont="1" applyFill="1" applyBorder="1" applyAlignment="1">
      <alignment horizontal="right" vertical="center" indent="1"/>
    </xf>
    <xf numFmtId="3" fontId="3" fillId="0" borderId="6" xfId="2" applyNumberFormat="1" applyFont="1" applyFill="1" applyBorder="1" applyAlignment="1">
      <alignment horizontal="right" vertical="center" indent="1"/>
    </xf>
    <xf numFmtId="165" fontId="3" fillId="0" borderId="6" xfId="3" applyNumberFormat="1" applyFont="1" applyFill="1" applyBorder="1" applyAlignment="1">
      <alignment horizontal="right" vertical="center" indent="1"/>
    </xf>
    <xf numFmtId="165" fontId="3" fillId="0" borderId="8" xfId="3" applyNumberFormat="1" applyFont="1" applyFill="1" applyBorder="1" applyAlignment="1">
      <alignment horizontal="right" vertical="center" indent="1"/>
    </xf>
    <xf numFmtId="165" fontId="3" fillId="0" borderId="14" xfId="3" applyNumberFormat="1" applyFont="1" applyFill="1" applyBorder="1" applyAlignment="1">
      <alignment horizontal="right" vertical="center" indent="1"/>
    </xf>
    <xf numFmtId="165" fontId="6" fillId="0" borderId="14" xfId="3" applyNumberFormat="1" applyFont="1" applyFill="1" applyBorder="1" applyAlignment="1">
      <alignment horizontal="right" vertical="center" indent="1"/>
    </xf>
    <xf numFmtId="4" fontId="4" fillId="2" borderId="11" xfId="2" applyNumberFormat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right" vertical="center"/>
    </xf>
    <xf numFmtId="0" fontId="2" fillId="0" borderId="4" xfId="1" applyFont="1" applyBorder="1" applyAlignment="1">
      <alignment horizontal="right" vertical="top"/>
    </xf>
    <xf numFmtId="0" fontId="2" fillId="0" borderId="6" xfId="1" applyFont="1" applyBorder="1" applyAlignment="1">
      <alignment horizontal="right" vertical="center"/>
    </xf>
    <xf numFmtId="0" fontId="6" fillId="0" borderId="5" xfId="1" applyFont="1" applyFill="1" applyBorder="1" applyAlignment="1">
      <alignment vertical="center"/>
    </xf>
    <xf numFmtId="3" fontId="6" fillId="0" borderId="5" xfId="1" applyNumberFormat="1" applyFont="1" applyFill="1" applyBorder="1" applyAlignment="1">
      <alignment vertical="center"/>
    </xf>
    <xf numFmtId="0" fontId="6" fillId="0" borderId="14" xfId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justify" vertical="center" wrapText="1"/>
    </xf>
    <xf numFmtId="0" fontId="2" fillId="0" borderId="13" xfId="1" applyFont="1" applyBorder="1" applyAlignment="1">
      <alignment horizontal="right" vertical="center"/>
    </xf>
    <xf numFmtId="0" fontId="3" fillId="0" borderId="14" xfId="0" applyFont="1" applyFill="1" applyBorder="1" applyAlignment="1">
      <alignment vertical="center"/>
    </xf>
    <xf numFmtId="3" fontId="6" fillId="0" borderId="14" xfId="1" applyNumberFormat="1" applyFont="1" applyFill="1" applyBorder="1" applyAlignment="1">
      <alignment vertical="center"/>
    </xf>
    <xf numFmtId="167" fontId="6" fillId="0" borderId="14" xfId="4" applyNumberFormat="1" applyFont="1" applyFill="1" applyBorder="1" applyAlignment="1">
      <alignment horizontal="right" vertical="center" indent="1"/>
    </xf>
    <xf numFmtId="0" fontId="2" fillId="0" borderId="15" xfId="1" applyFont="1" applyBorder="1" applyAlignment="1">
      <alignment horizontal="right" vertical="center"/>
    </xf>
    <xf numFmtId="0" fontId="6" fillId="0" borderId="16" xfId="1" applyFont="1" applyFill="1" applyBorder="1" applyAlignment="1">
      <alignment vertical="center"/>
    </xf>
    <xf numFmtId="3" fontId="6" fillId="0" borderId="15" xfId="2" applyNumberFormat="1" applyFont="1" applyFill="1" applyBorder="1" applyAlignment="1">
      <alignment horizontal="right" vertical="center" indent="1"/>
    </xf>
    <xf numFmtId="165" fontId="6" fillId="0" borderId="15" xfId="3" applyNumberFormat="1" applyFont="1" applyFill="1" applyBorder="1" applyAlignment="1">
      <alignment horizontal="right" vertical="center" indent="1"/>
    </xf>
    <xf numFmtId="165" fontId="6" fillId="0" borderId="16" xfId="3" applyNumberFormat="1" applyFont="1" applyFill="1" applyBorder="1" applyAlignment="1">
      <alignment horizontal="right" vertical="center" indent="1"/>
    </xf>
    <xf numFmtId="2" fontId="6" fillId="0" borderId="14" xfId="3" applyNumberFormat="1" applyFont="1" applyFill="1" applyBorder="1" applyAlignment="1">
      <alignment horizontal="right" vertical="center" indent="1"/>
    </xf>
    <xf numFmtId="0" fontId="6" fillId="0" borderId="5" xfId="1" applyFont="1" applyFill="1" applyBorder="1" applyAlignment="1">
      <alignment vertical="top" wrapText="1"/>
    </xf>
    <xf numFmtId="3" fontId="6" fillId="0" borderId="4" xfId="2" applyNumberFormat="1" applyFont="1" applyFill="1" applyBorder="1" applyAlignment="1">
      <alignment horizontal="right" vertical="center" indent="3"/>
    </xf>
    <xf numFmtId="3" fontId="3" fillId="0" borderId="13" xfId="2" applyNumberFormat="1" applyFont="1" applyFill="1" applyBorder="1" applyAlignment="1">
      <alignment horizontal="right" vertical="center" indent="3"/>
    </xf>
    <xf numFmtId="3" fontId="6" fillId="0" borderId="0" xfId="2" applyNumberFormat="1" applyFont="1" applyFill="1" applyBorder="1" applyAlignment="1">
      <alignment horizontal="right" vertical="center" indent="3"/>
    </xf>
    <xf numFmtId="3" fontId="6" fillId="0" borderId="13" xfId="2" applyNumberFormat="1" applyFont="1" applyFill="1" applyBorder="1" applyAlignment="1">
      <alignment horizontal="right" vertical="center" indent="3"/>
    </xf>
    <xf numFmtId="3" fontId="3" fillId="0" borderId="4" xfId="2" applyNumberFormat="1" applyFont="1" applyFill="1" applyBorder="1" applyAlignment="1">
      <alignment horizontal="right" vertical="center" indent="3"/>
    </xf>
    <xf numFmtId="3" fontId="6" fillId="0" borderId="4" xfId="2" quotePrefix="1" applyNumberFormat="1" applyFont="1" applyFill="1" applyBorder="1" applyAlignment="1">
      <alignment horizontal="right" vertical="center" indent="3"/>
    </xf>
    <xf numFmtId="165" fontId="6" fillId="0" borderId="4" xfId="2" quotePrefix="1" applyNumberFormat="1" applyFont="1" applyFill="1" applyBorder="1" applyAlignment="1">
      <alignment horizontal="right" vertical="center" indent="3"/>
    </xf>
    <xf numFmtId="165" fontId="3" fillId="0" borderId="13" xfId="3" applyNumberFormat="1" applyFont="1" applyFill="1" applyBorder="1" applyAlignment="1">
      <alignment horizontal="right" vertical="center" indent="3"/>
    </xf>
    <xf numFmtId="165" fontId="6" fillId="0" borderId="4" xfId="3" applyNumberFormat="1" applyFont="1" applyFill="1" applyBorder="1" applyAlignment="1">
      <alignment horizontal="right" vertical="center" indent="3"/>
    </xf>
    <xf numFmtId="3" fontId="6" fillId="0" borderId="13" xfId="2" quotePrefix="1" applyNumberFormat="1" applyFont="1" applyFill="1" applyBorder="1" applyAlignment="1">
      <alignment horizontal="right" vertical="center" indent="3"/>
    </xf>
    <xf numFmtId="165" fontId="3" fillId="0" borderId="4" xfId="2" quotePrefix="1" applyNumberFormat="1" applyFont="1" applyFill="1" applyBorder="1" applyAlignment="1">
      <alignment horizontal="right" vertical="center" indent="3"/>
    </xf>
    <xf numFmtId="165" fontId="3" fillId="0" borderId="4" xfId="3" applyNumberFormat="1" applyFont="1" applyFill="1" applyBorder="1" applyAlignment="1">
      <alignment horizontal="right" vertical="center" indent="3"/>
    </xf>
    <xf numFmtId="165" fontId="6" fillId="0" borderId="4" xfId="2" applyNumberFormat="1" applyFont="1" applyFill="1" applyBorder="1" applyAlignment="1">
      <alignment horizontal="right" vertical="center" indent="3"/>
    </xf>
    <xf numFmtId="166" fontId="3" fillId="0" borderId="0" xfId="2" applyNumberFormat="1" applyFont="1" applyFill="1" applyBorder="1" applyAlignment="1">
      <alignment horizontal="right" vertical="center" indent="1"/>
    </xf>
    <xf numFmtId="166" fontId="6" fillId="0" borderId="0" xfId="2" applyNumberFormat="1" applyFont="1" applyFill="1" applyBorder="1" applyAlignment="1">
      <alignment horizontal="right" vertical="center" indent="1"/>
    </xf>
    <xf numFmtId="166" fontId="3" fillId="0" borderId="12" xfId="2" applyNumberFormat="1" applyFont="1" applyFill="1" applyBorder="1" applyAlignment="1">
      <alignment horizontal="right" vertical="center" indent="1"/>
    </xf>
    <xf numFmtId="166" fontId="6" fillId="0" borderId="12" xfId="2" applyNumberFormat="1" applyFont="1" applyFill="1" applyBorder="1" applyAlignment="1">
      <alignment horizontal="right" vertical="center" indent="1"/>
    </xf>
    <xf numFmtId="10" fontId="6" fillId="0" borderId="12" xfId="3" applyNumberFormat="1" applyFont="1" applyFill="1" applyBorder="1" applyAlignment="1">
      <alignment horizontal="right" vertical="center" indent="1"/>
    </xf>
    <xf numFmtId="166" fontId="6" fillId="0" borderId="17" xfId="2" applyNumberFormat="1" applyFont="1" applyFill="1" applyBorder="1" applyAlignment="1">
      <alignment horizontal="right" vertical="center" indent="1"/>
    </xf>
    <xf numFmtId="10" fontId="6" fillId="0" borderId="0" xfId="3" applyNumberFormat="1" applyFont="1" applyFill="1" applyBorder="1" applyAlignment="1">
      <alignment horizontal="right" vertical="center" indent="1"/>
    </xf>
    <xf numFmtId="166" fontId="6" fillId="0" borderId="0" xfId="3" applyNumberFormat="1" applyFont="1" applyFill="1" applyBorder="1" applyAlignment="1">
      <alignment horizontal="right" vertical="center" indent="1"/>
    </xf>
    <xf numFmtId="166" fontId="6" fillId="0" borderId="5" xfId="2" applyNumberFormat="1" applyFont="1" applyFill="1" applyBorder="1" applyAlignment="1">
      <alignment horizontal="right" vertical="center" indent="1"/>
    </xf>
    <xf numFmtId="166" fontId="3" fillId="0" borderId="7" xfId="2" applyNumberFormat="1" applyFont="1" applyFill="1" applyBorder="1" applyAlignment="1">
      <alignment horizontal="right" vertical="center" indent="1"/>
    </xf>
    <xf numFmtId="0" fontId="6" fillId="0" borderId="5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0" fontId="2" fillId="0" borderId="0" xfId="1" applyFont="1" applyBorder="1" applyAlignment="1">
      <alignment horizontal="justify" vertical="center" wrapText="1"/>
    </xf>
    <xf numFmtId="0" fontId="4" fillId="3" borderId="10" xfId="2" applyNumberFormat="1" applyFont="1" applyFill="1" applyBorder="1" applyAlignment="1">
      <alignment horizontal="center" vertical="center"/>
    </xf>
    <xf numFmtId="0" fontId="4" fillId="3" borderId="9" xfId="2" applyNumberFormat="1" applyFont="1" applyFill="1" applyBorder="1" applyAlignment="1">
      <alignment horizontal="center" vertical="center"/>
    </xf>
    <xf numFmtId="0" fontId="4" fillId="3" borderId="9" xfId="2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</cellXfs>
  <cellStyles count="5">
    <cellStyle name="Millares 2" xfId="4"/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J3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3.7109375" style="2" customWidth="1"/>
    <col min="3" max="3" width="44.7109375" style="2" customWidth="1"/>
    <col min="4" max="7" width="12.7109375" style="2" customWidth="1"/>
    <col min="8" max="8" width="10.28515625" style="2" customWidth="1"/>
    <col min="9" max="9" width="10.7109375" style="2" customWidth="1"/>
    <col min="10" max="16384" width="11.42578125" style="2"/>
  </cols>
  <sheetData>
    <row r="1" spans="1:10" ht="9.9499999999999993" customHeight="1" x14ac:dyDescent="0.2"/>
    <row r="2" spans="1:10" s="1" customFormat="1" ht="18" customHeight="1" x14ac:dyDescent="0.25">
      <c r="B2" s="71" t="s">
        <v>57</v>
      </c>
      <c r="C2" s="72"/>
      <c r="D2" s="72"/>
      <c r="E2" s="72"/>
      <c r="F2" s="72"/>
      <c r="G2" s="72"/>
      <c r="H2" s="72"/>
      <c r="I2" s="73"/>
    </row>
    <row r="3" spans="1:10" s="1" customFormat="1" ht="18" customHeight="1" x14ac:dyDescent="0.25">
      <c r="B3" s="74" t="s">
        <v>0</v>
      </c>
      <c r="C3" s="75"/>
      <c r="D3" s="75"/>
      <c r="E3" s="75"/>
      <c r="F3" s="75"/>
      <c r="G3" s="75"/>
      <c r="H3" s="75"/>
      <c r="I3" s="76"/>
    </row>
    <row r="4" spans="1:10" s="1" customFormat="1" ht="18" customHeight="1" x14ac:dyDescent="0.2">
      <c r="B4" s="77" t="s">
        <v>54</v>
      </c>
      <c r="C4" s="78"/>
      <c r="D4" s="78"/>
      <c r="E4" s="78"/>
      <c r="F4" s="78"/>
      <c r="G4" s="78"/>
      <c r="H4" s="78"/>
      <c r="I4" s="79"/>
    </row>
    <row r="5" spans="1:10" s="1" customFormat="1" ht="5.0999999999999996" customHeight="1" x14ac:dyDescent="0.2"/>
    <row r="6" spans="1:10" ht="21.95" customHeight="1" x14ac:dyDescent="0.2">
      <c r="B6" s="85" t="s">
        <v>1</v>
      </c>
      <c r="C6" s="86"/>
      <c r="D6" s="81">
        <v>2017</v>
      </c>
      <c r="E6" s="81"/>
      <c r="F6" s="82">
        <v>2018</v>
      </c>
      <c r="G6" s="81"/>
      <c r="H6" s="83" t="s">
        <v>2</v>
      </c>
      <c r="I6" s="84"/>
    </row>
    <row r="7" spans="1:10" ht="45" customHeight="1" x14ac:dyDescent="0.2">
      <c r="B7" s="87"/>
      <c r="C7" s="88"/>
      <c r="D7" s="26" t="s">
        <v>49</v>
      </c>
      <c r="E7" s="7" t="s">
        <v>55</v>
      </c>
      <c r="F7" s="26" t="s">
        <v>49</v>
      </c>
      <c r="G7" s="7" t="s">
        <v>55</v>
      </c>
      <c r="H7" s="26" t="s">
        <v>49</v>
      </c>
      <c r="I7" s="7" t="s">
        <v>3</v>
      </c>
    </row>
    <row r="8" spans="1:10" ht="20.100000000000001" customHeight="1" x14ac:dyDescent="0.2">
      <c r="A8" s="1"/>
      <c r="B8" s="27" t="s">
        <v>22</v>
      </c>
      <c r="C8" s="30" t="s">
        <v>50</v>
      </c>
      <c r="D8" s="8">
        <v>1597545</v>
      </c>
      <c r="E8" s="9" t="s">
        <v>4</v>
      </c>
      <c r="F8" s="8">
        <v>1613183</v>
      </c>
      <c r="G8" s="10" t="s">
        <v>4</v>
      </c>
      <c r="H8" s="11">
        <v>9.7887696434215687E-3</v>
      </c>
      <c r="I8" s="12" t="s">
        <v>4</v>
      </c>
      <c r="J8" s="5"/>
    </row>
    <row r="9" spans="1:10" ht="20.100000000000001" customHeight="1" x14ac:dyDescent="0.2">
      <c r="A9" s="1"/>
      <c r="B9" s="27" t="s">
        <v>23</v>
      </c>
      <c r="C9" s="30" t="s">
        <v>5</v>
      </c>
      <c r="D9" s="13">
        <v>1304973</v>
      </c>
      <c r="E9" s="61">
        <v>122410.76193300962</v>
      </c>
      <c r="F9" s="13">
        <v>1318765</v>
      </c>
      <c r="G9" s="61">
        <v>135169.53915108956</v>
      </c>
      <c r="H9" s="14">
        <v>1.056880104032798E-2</v>
      </c>
      <c r="I9" s="15">
        <v>0.10422921168534423</v>
      </c>
    </row>
    <row r="10" spans="1:10" ht="20.100000000000001" customHeight="1" x14ac:dyDescent="0.2">
      <c r="A10" s="1"/>
      <c r="B10" s="27"/>
      <c r="C10" s="33" t="s">
        <v>48</v>
      </c>
      <c r="D10" s="16">
        <v>764033</v>
      </c>
      <c r="E10" s="60">
        <v>215673.56570810001</v>
      </c>
      <c r="F10" s="17">
        <v>780762</v>
      </c>
      <c r="G10" s="60">
        <v>242077.77999369983</v>
      </c>
      <c r="H10" s="18">
        <v>2.189565110407532E-2</v>
      </c>
      <c r="I10" s="19">
        <v>0.12242675266627812</v>
      </c>
      <c r="J10" s="5"/>
    </row>
    <row r="11" spans="1:10" ht="20.100000000000001" customHeight="1" x14ac:dyDescent="0.2">
      <c r="A11" s="1"/>
      <c r="B11" s="27"/>
      <c r="C11" s="33" t="s">
        <v>52</v>
      </c>
      <c r="D11" s="17">
        <v>540940</v>
      </c>
      <c r="E11" s="60">
        <v>93262.80377509039</v>
      </c>
      <c r="F11" s="17">
        <v>538003</v>
      </c>
      <c r="G11" s="60">
        <v>106908.24084261029</v>
      </c>
      <c r="H11" s="18">
        <v>-5.4294376455799043E-3</v>
      </c>
      <c r="I11" s="19">
        <v>0.14631167534301026</v>
      </c>
    </row>
    <row r="12" spans="1:10" ht="20.100000000000001" customHeight="1" x14ac:dyDescent="0.2">
      <c r="A12" s="1"/>
      <c r="B12" s="27" t="s">
        <v>24</v>
      </c>
      <c r="C12" s="30" t="s">
        <v>20</v>
      </c>
      <c r="D12" s="49" t="s">
        <v>4</v>
      </c>
      <c r="E12" s="61">
        <v>-31152.563692730851</v>
      </c>
      <c r="F12" s="47" t="s">
        <v>4</v>
      </c>
      <c r="G12" s="61">
        <v>-63971.649438812223</v>
      </c>
      <c r="H12" s="53" t="s">
        <v>4</v>
      </c>
      <c r="I12" s="15">
        <v>-1.0534955026426729</v>
      </c>
      <c r="J12" s="5"/>
    </row>
    <row r="13" spans="1:10" ht="20.100000000000001" customHeight="1" x14ac:dyDescent="0.2">
      <c r="A13" s="1"/>
      <c r="B13" s="27"/>
      <c r="C13" s="33" t="s">
        <v>46</v>
      </c>
      <c r="D13" s="49" t="s">
        <v>4</v>
      </c>
      <c r="E13" s="60">
        <v>202109.31805332084</v>
      </c>
      <c r="F13" s="47" t="s">
        <v>4</v>
      </c>
      <c r="G13" s="60">
        <v>227514.93999729952</v>
      </c>
      <c r="H13" s="53" t="s">
        <v>4</v>
      </c>
      <c r="I13" s="19">
        <v>0.12570237824104735</v>
      </c>
    </row>
    <row r="14" spans="1:10" ht="20.100000000000001" customHeight="1" x14ac:dyDescent="0.2">
      <c r="A14" s="1"/>
      <c r="B14" s="36"/>
      <c r="C14" s="37" t="s">
        <v>47</v>
      </c>
      <c r="D14" s="48" t="s">
        <v>4</v>
      </c>
      <c r="E14" s="62">
        <v>233261.88174605169</v>
      </c>
      <c r="F14" s="48" t="s">
        <v>4</v>
      </c>
      <c r="G14" s="62">
        <v>291486.58943611174</v>
      </c>
      <c r="H14" s="54" t="s">
        <v>4</v>
      </c>
      <c r="I14" s="24">
        <v>0.24961089764957101</v>
      </c>
      <c r="J14" s="5"/>
    </row>
    <row r="15" spans="1:10" ht="51.95" customHeight="1" x14ac:dyDescent="0.2">
      <c r="A15" s="1"/>
      <c r="B15" s="28" t="s">
        <v>29</v>
      </c>
      <c r="C15" s="70" t="s">
        <v>56</v>
      </c>
      <c r="D15" s="13">
        <v>1282430</v>
      </c>
      <c r="E15" s="61">
        <v>88561.706915809991</v>
      </c>
      <c r="F15" s="13">
        <v>1294884</v>
      </c>
      <c r="G15" s="61">
        <v>69584.115226080001</v>
      </c>
      <c r="H15" s="14">
        <v>9.7112512963670738E-3</v>
      </c>
      <c r="I15" s="15">
        <v>-0.21428665221833165</v>
      </c>
    </row>
    <row r="16" spans="1:10" ht="20.100000000000001" customHeight="1" x14ac:dyDescent="0.2">
      <c r="A16" s="1"/>
      <c r="B16" s="27" t="s">
        <v>30</v>
      </c>
      <c r="C16" s="30" t="s">
        <v>12</v>
      </c>
      <c r="D16" s="13">
        <v>89285</v>
      </c>
      <c r="E16" s="61">
        <v>1980.5054368199999</v>
      </c>
      <c r="F16" s="13">
        <v>95231</v>
      </c>
      <c r="G16" s="61">
        <v>2032.2283344000004</v>
      </c>
      <c r="H16" s="14">
        <v>6.659573276586217E-2</v>
      </c>
      <c r="I16" s="15">
        <v>2.6116008882585806E-2</v>
      </c>
      <c r="J16" s="5"/>
    </row>
    <row r="17" spans="1:10" ht="34.5" customHeight="1" x14ac:dyDescent="0.2">
      <c r="A17" s="1"/>
      <c r="B17" s="28" t="s">
        <v>31</v>
      </c>
      <c r="C17" s="46" t="s">
        <v>13</v>
      </c>
      <c r="D17" s="13">
        <v>302681</v>
      </c>
      <c r="E17" s="61">
        <v>19513.42146507998</v>
      </c>
      <c r="F17" s="13">
        <v>298093</v>
      </c>
      <c r="G17" s="61">
        <v>17099.001272540001</v>
      </c>
      <c r="H17" s="14">
        <v>-1.5157872479607204E-2</v>
      </c>
      <c r="I17" s="15">
        <v>-0.12373125834752641</v>
      </c>
    </row>
    <row r="18" spans="1:10" ht="20.100000000000001" customHeight="1" x14ac:dyDescent="0.2">
      <c r="A18" s="1"/>
      <c r="B18" s="27" t="s">
        <v>32</v>
      </c>
      <c r="C18" s="31" t="s">
        <v>6</v>
      </c>
      <c r="D18" s="13">
        <v>1055515</v>
      </c>
      <c r="E18" s="61">
        <v>68878.391253389622</v>
      </c>
      <c r="F18" s="13">
        <v>1071422</v>
      </c>
      <c r="G18" s="61">
        <v>52266.473437848705</v>
      </c>
      <c r="H18" s="14">
        <v>1.5070368493105279E-2</v>
      </c>
      <c r="I18" s="15">
        <v>-0.24117749432371385</v>
      </c>
      <c r="J18" s="5"/>
    </row>
    <row r="19" spans="1:10" ht="20.100000000000001" customHeight="1" x14ac:dyDescent="0.2">
      <c r="A19" s="1"/>
      <c r="B19" s="27"/>
      <c r="C19" s="33" t="s">
        <v>44</v>
      </c>
      <c r="D19" s="17">
        <v>535451</v>
      </c>
      <c r="E19" s="60">
        <v>136887.70246794968</v>
      </c>
      <c r="F19" s="17">
        <v>554543</v>
      </c>
      <c r="G19" s="60">
        <v>135493.3351986593</v>
      </c>
      <c r="H19" s="18">
        <v>3.5655923697966774E-2</v>
      </c>
      <c r="I19" s="19">
        <v>-1.0186212816427731E-2</v>
      </c>
    </row>
    <row r="20" spans="1:10" ht="20.100000000000001" customHeight="1" x14ac:dyDescent="0.2">
      <c r="A20" s="1"/>
      <c r="B20" s="27"/>
      <c r="C20" s="33" t="s">
        <v>45</v>
      </c>
      <c r="D20" s="17">
        <v>520064</v>
      </c>
      <c r="E20" s="60">
        <v>68009.311214560061</v>
      </c>
      <c r="F20" s="17">
        <v>516879</v>
      </c>
      <c r="G20" s="60">
        <v>83226.8617608106</v>
      </c>
      <c r="H20" s="18">
        <v>-6.1242462466157832E-3</v>
      </c>
      <c r="I20" s="19">
        <v>0.22375686908872305</v>
      </c>
      <c r="J20" s="5"/>
    </row>
    <row r="21" spans="1:10" ht="20.100000000000001" customHeight="1" x14ac:dyDescent="0.2">
      <c r="A21" s="1"/>
      <c r="B21" s="36" t="s">
        <v>33</v>
      </c>
      <c r="C21" s="32" t="s">
        <v>14</v>
      </c>
      <c r="D21" s="50" t="s">
        <v>4</v>
      </c>
      <c r="E21" s="63">
        <v>339.49383218000003</v>
      </c>
      <c r="F21" s="50" t="s">
        <v>4</v>
      </c>
      <c r="G21" s="63">
        <v>229.39707288</v>
      </c>
      <c r="H21" s="50" t="s">
        <v>4</v>
      </c>
      <c r="I21" s="25">
        <v>-0.32429678793583094</v>
      </c>
    </row>
    <row r="22" spans="1:10" ht="20.100000000000001" customHeight="1" x14ac:dyDescent="0.2">
      <c r="A22" s="1"/>
      <c r="B22" s="27" t="s">
        <v>34</v>
      </c>
      <c r="C22" s="30" t="s">
        <v>7</v>
      </c>
      <c r="D22" s="13">
        <v>525588</v>
      </c>
      <c r="E22" s="61">
        <v>31333.307273660001</v>
      </c>
      <c r="F22" s="13">
        <v>545778</v>
      </c>
      <c r="G22" s="61">
        <v>32977.913090460002</v>
      </c>
      <c r="H22" s="14">
        <v>3.8414119043813866E-2</v>
      </c>
      <c r="I22" s="15">
        <v>5.2487463338494189E-2</v>
      </c>
      <c r="J22" s="5"/>
    </row>
    <row r="23" spans="1:10" ht="20.100000000000001" customHeight="1" x14ac:dyDescent="0.2">
      <c r="A23" s="1"/>
      <c r="B23" s="36" t="s">
        <v>35</v>
      </c>
      <c r="C23" s="38" t="s">
        <v>15</v>
      </c>
      <c r="D23" s="50" t="s">
        <v>4</v>
      </c>
      <c r="E23" s="64">
        <v>0.22889789739144886</v>
      </c>
      <c r="F23" s="50" t="s">
        <v>4</v>
      </c>
      <c r="G23" s="64">
        <v>0.24339140402816026</v>
      </c>
      <c r="H23" s="56" t="s">
        <v>4</v>
      </c>
      <c r="I23" s="39">
        <f>0.0144935066367114*100</f>
        <v>1.44935066367114</v>
      </c>
    </row>
    <row r="24" spans="1:10" ht="20.100000000000001" customHeight="1" x14ac:dyDescent="0.2">
      <c r="A24" s="1"/>
      <c r="B24" s="27" t="s">
        <v>26</v>
      </c>
      <c r="C24" s="31" t="s">
        <v>16</v>
      </c>
      <c r="D24" s="47" t="s">
        <v>4</v>
      </c>
      <c r="E24" s="61">
        <v>3281.3597990200001</v>
      </c>
      <c r="F24" s="47" t="s">
        <v>4</v>
      </c>
      <c r="G24" s="61">
        <v>3485.0766394299999</v>
      </c>
      <c r="H24" s="53" t="s">
        <v>4</v>
      </c>
      <c r="I24" s="15">
        <v>6.2083054857575037E-2</v>
      </c>
      <c r="J24" s="5"/>
    </row>
    <row r="25" spans="1:10" ht="20.100000000000001" customHeight="1" x14ac:dyDescent="0.2">
      <c r="A25" s="1"/>
      <c r="B25" s="27"/>
      <c r="C25" s="33" t="s">
        <v>42</v>
      </c>
      <c r="D25" s="47" t="s">
        <v>4</v>
      </c>
      <c r="E25" s="60">
        <v>280.57497977999998</v>
      </c>
      <c r="F25" s="47" t="s">
        <v>4</v>
      </c>
      <c r="G25" s="60">
        <v>272.89584194999998</v>
      </c>
      <c r="H25" s="57" t="s">
        <v>4</v>
      </c>
      <c r="I25" s="19">
        <v>-2.7369289435648314E-2</v>
      </c>
    </row>
    <row r="26" spans="1:10" ht="20.100000000000001" customHeight="1" x14ac:dyDescent="0.2">
      <c r="A26" s="1"/>
      <c r="B26" s="27"/>
      <c r="C26" s="33" t="s">
        <v>43</v>
      </c>
      <c r="D26" s="47" t="s">
        <v>4</v>
      </c>
      <c r="E26" s="60">
        <v>1192.7977748999999</v>
      </c>
      <c r="F26" s="47" t="s">
        <v>4</v>
      </c>
      <c r="G26" s="60">
        <v>1201.51705887</v>
      </c>
      <c r="H26" s="57" t="s">
        <v>4</v>
      </c>
      <c r="I26" s="19">
        <v>7.3099431885939037E-3</v>
      </c>
      <c r="J26" s="5"/>
    </row>
    <row r="27" spans="1:10" ht="34.5" customHeight="1" x14ac:dyDescent="0.2">
      <c r="A27" s="1"/>
      <c r="B27" s="27"/>
      <c r="C27" s="35" t="s">
        <v>51</v>
      </c>
      <c r="D27" s="51" t="s">
        <v>4</v>
      </c>
      <c r="E27" s="60">
        <v>1807.98704434</v>
      </c>
      <c r="F27" s="51" t="s">
        <v>4</v>
      </c>
      <c r="G27" s="60">
        <v>2010.6637386099999</v>
      </c>
      <c r="H27" s="58" t="s">
        <v>4</v>
      </c>
      <c r="I27" s="19">
        <v>0.11210074480593768</v>
      </c>
    </row>
    <row r="28" spans="1:10" ht="20.100000000000001" customHeight="1" x14ac:dyDescent="0.2">
      <c r="A28" s="1"/>
      <c r="B28" s="40" t="s">
        <v>36</v>
      </c>
      <c r="C28" s="41" t="s">
        <v>8</v>
      </c>
      <c r="D28" s="42">
        <v>521895</v>
      </c>
      <c r="E28" s="65">
        <v>28748.672038279998</v>
      </c>
      <c r="F28" s="42">
        <v>542215</v>
      </c>
      <c r="G28" s="65">
        <v>30301.623034370001</v>
      </c>
      <c r="H28" s="43">
        <v>3.8935034825012593E-2</v>
      </c>
      <c r="I28" s="44">
        <v>5.4018181918879193E-2</v>
      </c>
      <c r="J28" s="5"/>
    </row>
    <row r="29" spans="1:10" ht="20.100000000000001" customHeight="1" x14ac:dyDescent="0.2">
      <c r="A29" s="1"/>
      <c r="B29" s="27" t="s">
        <v>37</v>
      </c>
      <c r="C29" s="30" t="s">
        <v>17</v>
      </c>
      <c r="D29" s="47" t="s">
        <v>4</v>
      </c>
      <c r="E29" s="66">
        <v>0.20907469196819101</v>
      </c>
      <c r="F29" s="47" t="s">
        <v>4</v>
      </c>
      <c r="G29" s="66">
        <v>0.228486160450172</v>
      </c>
      <c r="H29" s="52" t="s">
        <v>4</v>
      </c>
      <c r="I29" s="20">
        <f>0.019411468481981*100</f>
        <v>1.9411468481981002</v>
      </c>
    </row>
    <row r="30" spans="1:10" ht="20.100000000000001" customHeight="1" x14ac:dyDescent="0.2">
      <c r="A30" s="1"/>
      <c r="B30" s="36" t="s">
        <v>28</v>
      </c>
      <c r="C30" s="32" t="s">
        <v>18</v>
      </c>
      <c r="D30" s="50" t="s">
        <v>4</v>
      </c>
      <c r="E30" s="64">
        <v>0.163748634078689</v>
      </c>
      <c r="F30" s="50" t="s">
        <v>4</v>
      </c>
      <c r="G30" s="64">
        <v>0.15548828005353099</v>
      </c>
      <c r="H30" s="50" t="s">
        <v>4</v>
      </c>
      <c r="I30" s="45">
        <f>-0.00826035402515801*100</f>
        <v>-0.82603540251580099</v>
      </c>
      <c r="J30" s="5"/>
    </row>
    <row r="31" spans="1:10" ht="20.100000000000001" customHeight="1" x14ac:dyDescent="0.2">
      <c r="A31" s="1"/>
      <c r="B31" s="27" t="s">
        <v>38</v>
      </c>
      <c r="C31" s="30" t="s">
        <v>9</v>
      </c>
      <c r="D31" s="47" t="s">
        <v>4</v>
      </c>
      <c r="E31" s="67">
        <v>2523.8140785300002</v>
      </c>
      <c r="F31" s="47" t="s">
        <v>4</v>
      </c>
      <c r="G31" s="67">
        <v>2506.0949004200002</v>
      </c>
      <c r="H31" s="59" t="s">
        <v>4</v>
      </c>
      <c r="I31" s="15">
        <v>-7.0207937505128992E-3</v>
      </c>
    </row>
    <row r="32" spans="1:10" ht="20.100000000000001" customHeight="1" x14ac:dyDescent="0.2">
      <c r="A32" s="1"/>
      <c r="B32" s="27" t="s">
        <v>25</v>
      </c>
      <c r="C32" s="30" t="s">
        <v>10</v>
      </c>
      <c r="D32" s="52" t="s">
        <v>4</v>
      </c>
      <c r="E32" s="61">
        <v>16083.225404500001</v>
      </c>
      <c r="F32" s="52" t="s">
        <v>4</v>
      </c>
      <c r="G32" s="61">
        <v>17226.310032319998</v>
      </c>
      <c r="H32" s="55" t="s">
        <v>4</v>
      </c>
      <c r="I32" s="15">
        <v>7.1073096289514748E-2</v>
      </c>
      <c r="J32" s="5"/>
    </row>
    <row r="33" spans="1:10" ht="20.100000000000001" customHeight="1" x14ac:dyDescent="0.2">
      <c r="A33" s="1"/>
      <c r="B33" s="27" t="s">
        <v>39</v>
      </c>
      <c r="C33" s="30" t="s">
        <v>11</v>
      </c>
      <c r="D33" s="13">
        <v>710522</v>
      </c>
      <c r="E33" s="61">
        <v>10141.632555419999</v>
      </c>
      <c r="F33" s="13">
        <v>732810</v>
      </c>
      <c r="G33" s="68">
        <v>10569.218101620001</v>
      </c>
      <c r="H33" s="14">
        <v>3.1368486830808839E-2</v>
      </c>
      <c r="I33" s="15">
        <v>4.2161411771074908E-2</v>
      </c>
    </row>
    <row r="34" spans="1:10" ht="20.100000000000001" customHeight="1" x14ac:dyDescent="0.2">
      <c r="A34" s="1"/>
      <c r="B34" s="27" t="s">
        <v>27</v>
      </c>
      <c r="C34" s="30" t="s">
        <v>19</v>
      </c>
      <c r="D34" s="13">
        <v>708262</v>
      </c>
      <c r="E34" s="61">
        <v>10012.71474444</v>
      </c>
      <c r="F34" s="13">
        <v>732392</v>
      </c>
      <c r="G34" s="61">
        <v>11225.946993379999</v>
      </c>
      <c r="H34" s="14">
        <v>3.4069313333201512E-2</v>
      </c>
      <c r="I34" s="15">
        <v>0.12116916140187661</v>
      </c>
      <c r="J34" s="5"/>
    </row>
    <row r="35" spans="1:10" ht="20.100000000000001" customHeight="1" x14ac:dyDescent="0.2">
      <c r="A35" s="1"/>
      <c r="B35" s="27"/>
      <c r="C35" s="33" t="s">
        <v>40</v>
      </c>
      <c r="D35" s="17">
        <v>429538</v>
      </c>
      <c r="E35" s="60">
        <v>17211.92877482</v>
      </c>
      <c r="F35" s="17">
        <v>443592</v>
      </c>
      <c r="G35" s="60">
        <v>18365.566984820001</v>
      </c>
      <c r="H35" s="18">
        <v>3.2718874697931222E-2</v>
      </c>
      <c r="I35" s="19">
        <v>6.702550452612277E-2</v>
      </c>
    </row>
    <row r="36" spans="1:10" ht="20.100000000000001" customHeight="1" x14ac:dyDescent="0.2">
      <c r="A36" s="1"/>
      <c r="B36" s="29"/>
      <c r="C36" s="34" t="s">
        <v>41</v>
      </c>
      <c r="D36" s="21">
        <v>278724</v>
      </c>
      <c r="E36" s="69">
        <v>7199.2140303799997</v>
      </c>
      <c r="F36" s="21">
        <v>288800</v>
      </c>
      <c r="G36" s="69">
        <v>7139.6199914400004</v>
      </c>
      <c r="H36" s="22">
        <v>3.6150457082992471E-2</v>
      </c>
      <c r="I36" s="23">
        <v>-8.2778534835217243E-3</v>
      </c>
      <c r="J36" s="5"/>
    </row>
    <row r="37" spans="1:10" s="6" customFormat="1" ht="2.1" customHeight="1" x14ac:dyDescent="0.25"/>
    <row r="38" spans="1:10" s="3" customFormat="1" ht="27.95" customHeight="1" x14ac:dyDescent="0.25">
      <c r="B38" s="80" t="s">
        <v>21</v>
      </c>
      <c r="C38" s="80"/>
      <c r="D38" s="80"/>
      <c r="E38" s="80"/>
      <c r="F38" s="80"/>
      <c r="G38" s="80"/>
      <c r="H38" s="80"/>
      <c r="I38" s="80"/>
    </row>
    <row r="39" spans="1:10" ht="15" customHeight="1" x14ac:dyDescent="0.2">
      <c r="B39" s="3" t="s">
        <v>53</v>
      </c>
      <c r="D39" s="4"/>
    </row>
  </sheetData>
  <mergeCells count="8">
    <mergeCell ref="B2:I2"/>
    <mergeCell ref="B3:I3"/>
    <mergeCell ref="B4:I4"/>
    <mergeCell ref="B38:I38"/>
    <mergeCell ref="D6:E6"/>
    <mergeCell ref="F6:G6"/>
    <mergeCell ref="H6:I6"/>
    <mergeCell ref="B6:C7"/>
  </mergeCells>
  <printOptions horizontalCentered="1" verticalCentered="1"/>
  <pageMargins left="0.39370078740157483" right="0.39370078740157483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53</vt:lpstr>
      <vt:lpstr>'Cuadro 53'!Área_de_impresión</vt:lpstr>
      <vt:lpstr>'Cuadro 53'!Print_Area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2024-01-22T13:05:31Z</dcterms:modified>
</cp:coreProperties>
</file>